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เอกสารประชุมคณะกก.บริหารมทร.ลน.ลป ครั้งที่ 5 (พ 1 มิ.ย. 65)\"/>
    </mc:Choice>
  </mc:AlternateContent>
  <xr:revisionPtr revIDLastSave="0" documentId="13_ncr:1_{F391E81D-4747-4A83-96B0-0AA3BF0EC9A6}" xr6:coauthVersionLast="36" xr6:coauthVersionMax="36" xr10:uidLastSave="{00000000-0000-0000-0000-000000000000}"/>
  <bookViews>
    <workbookView xWindow="0" yWindow="0" windowWidth="20400" windowHeight="7545" activeTab="1" xr2:uid="{00000000-000D-0000-FFFF-FFFF00000000}"/>
  </bookViews>
  <sheets>
    <sheet name="สรุปรายงานตัว" sheetId="1" r:id="rId1"/>
    <sheet name="รายชื่อไม่มารายงานตัว" sheetId="2" r:id="rId2"/>
  </sheets>
  <calcPr calcId="191029"/>
</workbook>
</file>

<file path=xl/calcChain.xml><?xml version="1.0" encoding="utf-8"?>
<calcChain xmlns="http://schemas.openxmlformats.org/spreadsheetml/2006/main">
  <c r="D28" i="1" l="1"/>
  <c r="D27" i="1"/>
  <c r="D26" i="1"/>
  <c r="D25" i="1"/>
  <c r="D23" i="1"/>
  <c r="D22" i="1"/>
  <c r="D21" i="1"/>
  <c r="D20" i="1"/>
  <c r="D19" i="1"/>
  <c r="D18" i="1"/>
  <c r="D17" i="1"/>
  <c r="D16" i="1"/>
  <c r="D15" i="1"/>
  <c r="D14" i="1"/>
  <c r="D7" i="1"/>
  <c r="D8" i="1"/>
  <c r="D9" i="1"/>
  <c r="D10" i="1"/>
  <c r="D11" i="1"/>
  <c r="D12" i="1"/>
  <c r="D6" i="1"/>
  <c r="B24" i="1"/>
  <c r="B13" i="1"/>
  <c r="B5" i="1"/>
  <c r="C13" i="1"/>
  <c r="C24" i="1"/>
  <c r="C5" i="1"/>
  <c r="B4" i="1" l="1"/>
  <c r="D24" i="1"/>
  <c r="D13" i="1"/>
  <c r="D5" i="1"/>
  <c r="C4" i="1"/>
  <c r="D4" i="1" l="1"/>
</calcChain>
</file>

<file path=xl/sharedStrings.xml><?xml version="1.0" encoding="utf-8"?>
<sst xmlns="http://schemas.openxmlformats.org/spreadsheetml/2006/main" count="121" uniqueCount="89">
  <si>
    <t>เขตพื้นที่/คณะ/สาขา/สาขาวิชา/กลุ่มนักศึกษา</t>
  </si>
  <si>
    <t>ลำปาง</t>
  </si>
  <si>
    <t>บริหารธุรกิจและศิลปศาสตร์</t>
  </si>
  <si>
    <t>65263 บช.บ.การบัญชี - การบัญชี ปริญญาตรี (4-5ปี) ภาคปกติ</t>
  </si>
  <si>
    <t>65861 ปวส.การจัดการ ประกาศนียบัตรวิชาชีพชั้นสูง (ปวส.) ภาคปกติ</t>
  </si>
  <si>
    <t>65261 บธ.บ.บริหารธุรกิจ - การจัดการธุรกิจ ปริญญาตรี (4-5ปี) ภาคปกติ</t>
  </si>
  <si>
    <t>65262 บธ.บ.บริหารธุรกิจ - การตลาดและการตลาดดิจิทัล ปริญญาตรี (4-5ปี) ภาคปกติ</t>
  </si>
  <si>
    <t>65269 บธ.บ.บริหารธุรกิจ - การจัดการธุรกิจ ภาคพิเศษ ปริญญาตรี (4-5ปี) ภาคพิเศษ</t>
  </si>
  <si>
    <t>65862 ปวส.เทคโนโลยีธุรกิจดิจิทัล ประกาศนียบัตรวิชาชีพชั้นสูง (ปวส.) ภาคปกติ</t>
  </si>
  <si>
    <t>65268 ศศ.บ.การท่องเที่ยวและการบริการ ปริญญาตรี (4-5ปี) ภาคปกติ</t>
  </si>
  <si>
    <t>วิทยาศาสตร์และเทคโนโลยีการเกษตร</t>
  </si>
  <si>
    <t>65865 ปวส.พืชศาสตร์ ประกาศนียบัตรวิชาชีพชั้นสูง (ปวส.) ภาคปกติ</t>
  </si>
  <si>
    <t>65863 ปวส.เทคโนโลยีภูมิทัศน์  ประกาศนียบัตรวิชาชีพชั้นสูง (ปวส.) ภาคปกติ</t>
  </si>
  <si>
    <t>65661 วท.ม.พืชศาสตร์ (แผน ก. แบบ ก.1 และ ก.2) ปริญญาโท ภาคปกติ</t>
  </si>
  <si>
    <t>65662 วท.ม.พืชศาสตร์ ภาคพิเศษ (แผน ข.) ปริญญาโท ภาคพิเศษ</t>
  </si>
  <si>
    <t>65467 วท.บ.เทคโนโลยีสารสนเทศ  ปริญญาตรี (4-5ปี) ภาคปกติ</t>
  </si>
  <si>
    <t>65466 วท.บ.วิทยาศาสตร์และเทคโนโลยีการอาหาร  ปริญญาตรี (4-5ปี) ภาคปกติ</t>
  </si>
  <si>
    <t>65864 ปวส.เทคโนโลยีการอาหาร ประกาศนียบัตรวิชาชีพชั้นสูง (ปวส.) ภาคปกติ</t>
  </si>
  <si>
    <t>65663 วท.ม.เทคโนโลยีการเกษตร (แผน ก. แบบ ก.2) ปริญญาโท ภาคปกติ</t>
  </si>
  <si>
    <t>65664 วท.ม.เทคโนโลยีการเกษตร ภาคพิเศษ (แผน ข.) ปริญญาโท ภาคพิเศษ</t>
  </si>
  <si>
    <t>65460 วท.บ.เกษตรศาสตร์ (พืชศาสตร์,สัตวศาสตร์,เพาะเลี้ยงสัตว์น้ำ) ปริญญาตรี (4-5ปี) ภาคปกติ</t>
  </si>
  <si>
    <t>วิศวกรรมศาสตร์</t>
  </si>
  <si>
    <t>65161 วศ.บ.วิศวกรรมเกษตรและชีวภาพ - วิศวกรรมเกษตรอิเล็กทรอกนิกส์ ปริญญาตรี (4-5ปี) ภาคปกติ</t>
  </si>
  <si>
    <t>65162 วศ.บ.วิศวกรรมไฟฟ้า - วิศวกรรมไฟฟ้า ปริญญาตรี (4-5ปี) ภาคปกติ</t>
  </si>
  <si>
    <t>65164 วศ.บ.วิศวกรรมไฟฟ้า - วิศวกรรมไฟฟ้า ภาคพิเศษ ปริญญาตรี (4-5ปี) ภาคพิเศษ</t>
  </si>
  <si>
    <t>65163 วศ.บ.วิศวกรรมอุตสาหการ - วิศวกรรมการผลิต ปริญญาตรี (4-5ปี) ภาคปกติ</t>
  </si>
  <si>
    <t>จำนวน
ทั้งหมด</t>
  </si>
  <si>
    <t>มารายงานตัว
 (คน)</t>
  </si>
  <si>
    <t>ไม่มา
รายงานตัว (คน)</t>
  </si>
  <si>
    <t>จำนวนนักศึกษาใหม่ ปี 2565   (ข้อมูล ณ 31 พฤษภาคม 2565)</t>
  </si>
  <si>
    <t xml:space="preserve">สรุปจำนวนนักศึกษาใหม่ที่ไม่มารายงานตัว 2565 </t>
  </si>
  <si>
    <t>ที่</t>
  </si>
  <si>
    <t>รหัสนักศึกษา</t>
  </si>
  <si>
    <t>ชื่อสกุล</t>
  </si>
  <si>
    <t>สาขาวิชา</t>
  </si>
  <si>
    <t>หมายเหตุ</t>
  </si>
  <si>
    <t>65691256005-8</t>
  </si>
  <si>
    <t>นางสาววัชราภรณ์  เขื่อนข่าย</t>
  </si>
  <si>
    <t>ปวส.เทคโนโลยีธุรกิจดิจิทัล</t>
  </si>
  <si>
    <t>ไม่พบไฟล์เอกสาร</t>
  </si>
  <si>
    <t>65692452001-7</t>
  </si>
  <si>
    <t>นางสาวกุลยา   จอมวารี</t>
  </si>
  <si>
    <t>ปวส. เทคโนโลยีการอาหาร</t>
  </si>
  <si>
    <t>65692452002-5</t>
  </si>
  <si>
    <t>นางสาวณิชา   ไสวเพ็ญสุภา</t>
  </si>
  <si>
    <t>65692452004-1</t>
  </si>
  <si>
    <t>นางสาวศิรินทรา   จริยวัฒน์วีระกุล</t>
  </si>
  <si>
    <t>65642905007-2</t>
  </si>
  <si>
    <t>นางสาวจันทร์จิรา  เพชรพงศ์ไพร</t>
  </si>
  <si>
    <t>เกษตรศาสตร์(พืชศาสตร์ สัตวศาสตร์ เพาะเลี้ยง) ปริญญาตรี (4ปี)</t>
  </si>
  <si>
    <t>65642905066-8</t>
  </si>
  <si>
    <t>นายสุภาพชัย  ปะหนี่แฮ</t>
  </si>
  <si>
    <t>65642905067-6</t>
  </si>
  <si>
    <t>นายอาทิตย์  ซือมือ</t>
  </si>
  <si>
    <t>65642905068-4</t>
  </si>
  <si>
    <t>นายอิทธิการ  หว่างป่อ</t>
  </si>
  <si>
    <t>65642405003-6</t>
  </si>
  <si>
    <t>นายกานต์  วงศ์อนันต์</t>
  </si>
  <si>
    <t>วท.บ.วิทยาศาสตร์และเทคโนโลยีการอาหาร (ป.ตรี 4 ปี)</t>
  </si>
  <si>
    <t>65642405021-8</t>
  </si>
  <si>
    <t>นางสาวรักษิตา  อนันตาวระ</t>
  </si>
  <si>
    <t>65642405037-4</t>
  </si>
  <si>
    <t>นายนพวิชัย  แสงสมอ</t>
  </si>
  <si>
    <t>65642405077-0</t>
  </si>
  <si>
    <t>นางสาวธิดาวัลย์  แซ่สง</t>
  </si>
  <si>
    <t>65641206004-7</t>
  </si>
  <si>
    <t>นายกิตติ  อินทรีย์</t>
  </si>
  <si>
    <t>บธ.บ.บริหารธุรกิจ -การจัดการธุรกิจ ภาคพิเศษ (ป.ตรี 4 ปี)</t>
  </si>
  <si>
    <t>65641206011-2</t>
  </si>
  <si>
    <t>นางจิรฐา  ไชยสาร</t>
  </si>
  <si>
    <t>65643207073-7</t>
  </si>
  <si>
    <t>นายจิรายุ  มะโนสม</t>
  </si>
  <si>
    <t>วศ.บ.วิศวกรรมไฟฟ้า-วิศวกรรมไฟฟ้าภาคพิเศษ (ป.ตรี 4 ปี)</t>
  </si>
  <si>
    <t>65643207031-5</t>
  </si>
  <si>
    <t>นายสุทัศน์  ดวงใจ</t>
  </si>
  <si>
    <t>วศ.บ.วิศวกรรมไฟฟ้า-วิศวกรรมไฟฟ้า (ป.ตรี 4 ปี)</t>
  </si>
  <si>
    <t>65643207050-5</t>
  </si>
  <si>
    <t>นายธีรภัทร  หงษ์สิบสอง</t>
  </si>
  <si>
    <t>65643404017-5</t>
  </si>
  <si>
    <t>นายปิยะวัฒน์  คุณยศยิ่ง</t>
  </si>
  <si>
    <t>วศ.บ.วิศวกรรมอุตสาหการ-วิศวกรรมการผลิต(ป.ตรี 4 ปี)</t>
  </si>
  <si>
    <t>65643105004-5</t>
  </si>
  <si>
    <t>นายปกรณ์  ชมภูศาสตร์</t>
  </si>
  <si>
    <t>วศ.บ.วิศวกรรมอุตสาหการ-วิศวกรรมอิเล็กทรอนิกส์ (ป.ตรี 4 ปี)</t>
  </si>
  <si>
    <t>65643105009-4</t>
  </si>
  <si>
    <t>นายศิวกร   กันทะวรรณา</t>
  </si>
  <si>
    <t>65643105010-2</t>
  </si>
  <si>
    <t>นายอดิศักดิ์  โสใจวงค์</t>
  </si>
  <si>
    <t>ข้อมูล ณวันที่ 31 พ.ค.2565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</si>
</sst>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1"/>
      <color theme="1"/>
      <name val="Tahoma"/>
      <family val="2"/>
      <scheme val="minor"/>
    </font>
    <font>
      <sz val="16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1" applyFont="1"/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/>
    <xf numFmtId="0" fontId="4" fillId="0" borderId="1" xfId="1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view="pageBreakPreview" topLeftCell="A4" zoomScale="90" zoomScaleNormal="100" zoomScaleSheetLayoutView="90" workbookViewId="0">
      <selection activeCell="H22" sqref="H22"/>
    </sheetView>
  </sheetViews>
  <sheetFormatPr defaultRowHeight="21" x14ac:dyDescent="0.45"/>
  <cols>
    <col min="1" max="1" width="72.28515625" style="1" customWidth="1"/>
    <col min="2" max="2" width="9.42578125" style="1" customWidth="1"/>
    <col min="3" max="3" width="11" style="1" customWidth="1"/>
    <col min="4" max="4" width="14" style="1" customWidth="1"/>
  </cols>
  <sheetData>
    <row r="1" spans="1:4" x14ac:dyDescent="0.45">
      <c r="A1" s="16" t="s">
        <v>29</v>
      </c>
      <c r="B1" s="16"/>
      <c r="C1" s="16"/>
      <c r="D1" s="16"/>
    </row>
    <row r="2" spans="1:4" x14ac:dyDescent="0.45">
      <c r="A2" s="8"/>
      <c r="B2" s="8"/>
      <c r="C2" s="8"/>
      <c r="D2" s="8"/>
    </row>
    <row r="3" spans="1:4" ht="42" x14ac:dyDescent="0.45">
      <c r="A3" s="9" t="s">
        <v>0</v>
      </c>
      <c r="B3" s="2" t="s">
        <v>26</v>
      </c>
      <c r="C3" s="2" t="s">
        <v>27</v>
      </c>
      <c r="D3" s="2" t="s">
        <v>28</v>
      </c>
    </row>
    <row r="4" spans="1:4" x14ac:dyDescent="0.45">
      <c r="A4" s="3" t="s">
        <v>1</v>
      </c>
      <c r="B4" s="3">
        <f>+B5+B13+B24</f>
        <v>268</v>
      </c>
      <c r="C4" s="3">
        <f t="shared" ref="C4:D4" si="0">+C5+C13+C24</f>
        <v>245</v>
      </c>
      <c r="D4" s="3">
        <f t="shared" si="0"/>
        <v>23</v>
      </c>
    </row>
    <row r="5" spans="1:4" x14ac:dyDescent="0.45">
      <c r="A5" s="4" t="s">
        <v>2</v>
      </c>
      <c r="B5" s="4">
        <f>SUM(B6:B12)</f>
        <v>63</v>
      </c>
      <c r="C5" s="4">
        <f>SUM(C6:C12)</f>
        <v>60</v>
      </c>
      <c r="D5" s="4">
        <f>SUM(D6:D12)</f>
        <v>3</v>
      </c>
    </row>
    <row r="6" spans="1:4" x14ac:dyDescent="0.45">
      <c r="A6" s="15" t="s">
        <v>3</v>
      </c>
      <c r="B6" s="5">
        <v>30</v>
      </c>
      <c r="C6" s="5">
        <v>30</v>
      </c>
      <c r="D6" s="5">
        <f>+B6-C6</f>
        <v>0</v>
      </c>
    </row>
    <row r="7" spans="1:4" x14ac:dyDescent="0.45">
      <c r="A7" s="15" t="s">
        <v>4</v>
      </c>
      <c r="B7" s="5">
        <v>8</v>
      </c>
      <c r="C7" s="5">
        <v>8</v>
      </c>
      <c r="D7" s="5">
        <f t="shared" ref="D7:D28" si="1">+B7-C7</f>
        <v>0</v>
      </c>
    </row>
    <row r="8" spans="1:4" x14ac:dyDescent="0.45">
      <c r="A8" s="15" t="s">
        <v>5</v>
      </c>
      <c r="B8" s="5">
        <v>7</v>
      </c>
      <c r="C8" s="5">
        <v>7</v>
      </c>
      <c r="D8" s="5">
        <f t="shared" si="1"/>
        <v>0</v>
      </c>
    </row>
    <row r="9" spans="1:4" x14ac:dyDescent="0.45">
      <c r="A9" s="15" t="s">
        <v>6</v>
      </c>
      <c r="B9" s="5">
        <v>2</v>
      </c>
      <c r="C9" s="5">
        <v>2</v>
      </c>
      <c r="D9" s="5">
        <f t="shared" si="1"/>
        <v>0</v>
      </c>
    </row>
    <row r="10" spans="1:4" x14ac:dyDescent="0.45">
      <c r="A10" s="15" t="s">
        <v>7</v>
      </c>
      <c r="B10" s="5">
        <v>8</v>
      </c>
      <c r="C10" s="5">
        <v>6</v>
      </c>
      <c r="D10" s="5">
        <f t="shared" si="1"/>
        <v>2</v>
      </c>
    </row>
    <row r="11" spans="1:4" x14ac:dyDescent="0.45">
      <c r="A11" s="15" t="s">
        <v>8</v>
      </c>
      <c r="B11" s="5">
        <v>4</v>
      </c>
      <c r="C11" s="5">
        <v>3</v>
      </c>
      <c r="D11" s="5">
        <f t="shared" si="1"/>
        <v>1</v>
      </c>
    </row>
    <row r="12" spans="1:4" x14ac:dyDescent="0.45">
      <c r="A12" s="15" t="s">
        <v>9</v>
      </c>
      <c r="B12" s="5">
        <v>4</v>
      </c>
      <c r="C12" s="5">
        <v>4</v>
      </c>
      <c r="D12" s="5">
        <f t="shared" si="1"/>
        <v>0</v>
      </c>
    </row>
    <row r="13" spans="1:4" x14ac:dyDescent="0.45">
      <c r="A13" s="6" t="s">
        <v>10</v>
      </c>
      <c r="B13" s="6">
        <f>SUM(B14:B23)</f>
        <v>123</v>
      </c>
      <c r="C13" s="6">
        <f>SUM(C14:C23)</f>
        <v>110</v>
      </c>
      <c r="D13" s="6">
        <f>SUM(D14:D23)</f>
        <v>13</v>
      </c>
    </row>
    <row r="14" spans="1:4" x14ac:dyDescent="0.45">
      <c r="A14" s="15" t="s">
        <v>11</v>
      </c>
      <c r="B14" s="5">
        <v>1</v>
      </c>
      <c r="C14" s="5">
        <v>1</v>
      </c>
      <c r="D14" s="5">
        <f t="shared" si="1"/>
        <v>0</v>
      </c>
    </row>
    <row r="15" spans="1:4" x14ac:dyDescent="0.45">
      <c r="A15" s="15" t="s">
        <v>12</v>
      </c>
      <c r="B15" s="5">
        <v>0</v>
      </c>
      <c r="C15" s="5"/>
      <c r="D15" s="5">
        <f t="shared" si="1"/>
        <v>0</v>
      </c>
    </row>
    <row r="16" spans="1:4" x14ac:dyDescent="0.45">
      <c r="A16" s="15" t="s">
        <v>15</v>
      </c>
      <c r="B16" s="5">
        <v>19</v>
      </c>
      <c r="C16" s="5">
        <v>19</v>
      </c>
      <c r="D16" s="5">
        <f t="shared" si="1"/>
        <v>0</v>
      </c>
    </row>
    <row r="17" spans="1:4" x14ac:dyDescent="0.45">
      <c r="A17" s="15" t="s">
        <v>16</v>
      </c>
      <c r="B17" s="5">
        <v>38</v>
      </c>
      <c r="C17" s="5">
        <v>34</v>
      </c>
      <c r="D17" s="5">
        <f t="shared" si="1"/>
        <v>4</v>
      </c>
    </row>
    <row r="18" spans="1:4" x14ac:dyDescent="0.45">
      <c r="A18" s="15" t="s">
        <v>17</v>
      </c>
      <c r="B18" s="5">
        <v>4</v>
      </c>
      <c r="C18" s="5">
        <v>1</v>
      </c>
      <c r="D18" s="5">
        <f t="shared" si="1"/>
        <v>3</v>
      </c>
    </row>
    <row r="19" spans="1:4" x14ac:dyDescent="0.45">
      <c r="A19" s="15" t="s">
        <v>20</v>
      </c>
      <c r="B19" s="5">
        <v>59</v>
      </c>
      <c r="C19" s="5">
        <v>55</v>
      </c>
      <c r="D19" s="5">
        <f t="shared" si="1"/>
        <v>4</v>
      </c>
    </row>
    <row r="20" spans="1:4" x14ac:dyDescent="0.45">
      <c r="A20" s="15" t="s">
        <v>13</v>
      </c>
      <c r="B20" s="5">
        <v>1</v>
      </c>
      <c r="C20" s="5"/>
      <c r="D20" s="5">
        <f t="shared" si="1"/>
        <v>1</v>
      </c>
    </row>
    <row r="21" spans="1:4" x14ac:dyDescent="0.45">
      <c r="A21" s="15" t="s">
        <v>14</v>
      </c>
      <c r="B21" s="5">
        <v>1</v>
      </c>
      <c r="C21" s="5"/>
      <c r="D21" s="5">
        <f t="shared" si="1"/>
        <v>1</v>
      </c>
    </row>
    <row r="22" spans="1:4" x14ac:dyDescent="0.45">
      <c r="A22" s="15" t="s">
        <v>18</v>
      </c>
      <c r="B22" s="5">
        <v>0</v>
      </c>
      <c r="C22" s="5"/>
      <c r="D22" s="5">
        <f t="shared" si="1"/>
        <v>0</v>
      </c>
    </row>
    <row r="23" spans="1:4" x14ac:dyDescent="0.45">
      <c r="A23" s="15" t="s">
        <v>19</v>
      </c>
      <c r="B23" s="5">
        <v>0</v>
      </c>
      <c r="C23" s="5"/>
      <c r="D23" s="5">
        <f t="shared" si="1"/>
        <v>0</v>
      </c>
    </row>
    <row r="24" spans="1:4" x14ac:dyDescent="0.45">
      <c r="A24" s="7" t="s">
        <v>21</v>
      </c>
      <c r="B24" s="7">
        <f>SUM(B25:B28)</f>
        <v>82</v>
      </c>
      <c r="C24" s="7">
        <f>SUM(C25:C28)</f>
        <v>75</v>
      </c>
      <c r="D24" s="7">
        <f>SUM(D25:D28)</f>
        <v>7</v>
      </c>
    </row>
    <row r="25" spans="1:4" x14ac:dyDescent="0.45">
      <c r="A25" s="15" t="s">
        <v>22</v>
      </c>
      <c r="B25" s="5">
        <v>9</v>
      </c>
      <c r="C25" s="5">
        <v>6</v>
      </c>
      <c r="D25" s="5">
        <f t="shared" si="1"/>
        <v>3</v>
      </c>
    </row>
    <row r="26" spans="1:4" x14ac:dyDescent="0.45">
      <c r="A26" s="15" t="s">
        <v>23</v>
      </c>
      <c r="B26" s="5">
        <v>44</v>
      </c>
      <c r="C26" s="5">
        <v>42</v>
      </c>
      <c r="D26" s="5">
        <f t="shared" si="1"/>
        <v>2</v>
      </c>
    </row>
    <row r="27" spans="1:4" x14ac:dyDescent="0.45">
      <c r="A27" s="15" t="s">
        <v>24</v>
      </c>
      <c r="B27" s="5">
        <v>15</v>
      </c>
      <c r="C27" s="5">
        <v>14</v>
      </c>
      <c r="D27" s="5">
        <f t="shared" si="1"/>
        <v>1</v>
      </c>
    </row>
    <row r="28" spans="1:4" x14ac:dyDescent="0.45">
      <c r="A28" s="15" t="s">
        <v>25</v>
      </c>
      <c r="B28" s="5">
        <v>14</v>
      </c>
      <c r="C28" s="5">
        <v>13</v>
      </c>
      <c r="D28" s="5">
        <f t="shared" si="1"/>
        <v>1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A28"/>
    <mergeCell ref="A26"/>
    <mergeCell ref="A27"/>
    <mergeCell ref="A19"/>
    <mergeCell ref="A25"/>
    <mergeCell ref="A22"/>
    <mergeCell ref="A23"/>
    <mergeCell ref="A17"/>
    <mergeCell ref="A18"/>
    <mergeCell ref="A20"/>
    <mergeCell ref="A21"/>
    <mergeCell ref="A16"/>
    <mergeCell ref="A6"/>
    <mergeCell ref="A7"/>
    <mergeCell ref="A1:D1"/>
    <mergeCell ref="A14"/>
    <mergeCell ref="A15"/>
    <mergeCell ref="A12"/>
    <mergeCell ref="A8"/>
    <mergeCell ref="A9"/>
    <mergeCell ref="A10"/>
    <mergeCell ref="A11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tabSelected="1" workbookViewId="0">
      <selection activeCell="D14" sqref="D14"/>
    </sheetView>
  </sheetViews>
  <sheetFormatPr defaultRowHeight="24" customHeight="1" x14ac:dyDescent="0.5"/>
  <cols>
    <col min="1" max="1" width="3" style="12" bestFit="1" customWidth="1"/>
    <col min="2" max="2" width="13.85546875" style="10" bestFit="1" customWidth="1"/>
    <col min="3" max="3" width="29.7109375" style="10" bestFit="1" customWidth="1"/>
    <col min="4" max="4" width="56.7109375" style="10" customWidth="1"/>
    <col min="5" max="5" width="18.42578125" style="10" customWidth="1"/>
    <col min="6" max="16384" width="9.140625" style="10"/>
  </cols>
  <sheetData>
    <row r="1" spans="1:5" ht="24" customHeight="1" x14ac:dyDescent="0.5">
      <c r="A1" s="17" t="s">
        <v>30</v>
      </c>
      <c r="B1" s="17"/>
      <c r="C1" s="17"/>
      <c r="D1" s="17"/>
      <c r="E1" s="17"/>
    </row>
    <row r="3" spans="1:5" s="12" customFormat="1" ht="24" customHeight="1" x14ac:dyDescent="0.5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</row>
    <row r="4" spans="1:5" ht="24" customHeight="1" x14ac:dyDescent="0.5">
      <c r="A4" s="11">
        <v>1</v>
      </c>
      <c r="B4" s="13" t="s">
        <v>36</v>
      </c>
      <c r="C4" s="13" t="s">
        <v>37</v>
      </c>
      <c r="D4" s="14" t="s">
        <v>38</v>
      </c>
      <c r="E4" s="13" t="s">
        <v>39</v>
      </c>
    </row>
    <row r="5" spans="1:5" ht="24" customHeight="1" x14ac:dyDescent="0.5">
      <c r="A5" s="11">
        <v>2</v>
      </c>
      <c r="B5" s="13" t="s">
        <v>40</v>
      </c>
      <c r="C5" s="13" t="s">
        <v>41</v>
      </c>
      <c r="D5" s="14" t="s">
        <v>42</v>
      </c>
      <c r="E5" s="13" t="s">
        <v>39</v>
      </c>
    </row>
    <row r="6" spans="1:5" ht="24" customHeight="1" x14ac:dyDescent="0.5">
      <c r="A6" s="11">
        <v>3</v>
      </c>
      <c r="B6" s="13" t="s">
        <v>43</v>
      </c>
      <c r="C6" s="13" t="s">
        <v>44</v>
      </c>
      <c r="D6" s="14" t="s">
        <v>42</v>
      </c>
      <c r="E6" s="13" t="s">
        <v>39</v>
      </c>
    </row>
    <row r="7" spans="1:5" ht="24" customHeight="1" x14ac:dyDescent="0.5">
      <c r="A7" s="11">
        <v>4</v>
      </c>
      <c r="B7" s="13" t="s">
        <v>45</v>
      </c>
      <c r="C7" s="13" t="s">
        <v>46</v>
      </c>
      <c r="D7" s="14" t="s">
        <v>42</v>
      </c>
      <c r="E7" s="13" t="s">
        <v>39</v>
      </c>
    </row>
    <row r="8" spans="1:5" ht="24" customHeight="1" x14ac:dyDescent="0.5">
      <c r="A8" s="11">
        <v>5</v>
      </c>
      <c r="B8" s="13" t="s">
        <v>47</v>
      </c>
      <c r="C8" s="13" t="s">
        <v>48</v>
      </c>
      <c r="D8" s="14" t="s">
        <v>49</v>
      </c>
      <c r="E8" s="13" t="s">
        <v>39</v>
      </c>
    </row>
    <row r="9" spans="1:5" ht="24" customHeight="1" x14ac:dyDescent="0.5">
      <c r="A9" s="11">
        <v>6</v>
      </c>
      <c r="B9" s="13" t="s">
        <v>50</v>
      </c>
      <c r="C9" s="13" t="s">
        <v>51</v>
      </c>
      <c r="D9" s="14" t="s">
        <v>49</v>
      </c>
      <c r="E9" s="13" t="s">
        <v>39</v>
      </c>
    </row>
    <row r="10" spans="1:5" ht="24" customHeight="1" x14ac:dyDescent="0.5">
      <c r="A10" s="11">
        <v>7</v>
      </c>
      <c r="B10" s="13" t="s">
        <v>52</v>
      </c>
      <c r="C10" s="13" t="s">
        <v>53</v>
      </c>
      <c r="D10" s="14" t="s">
        <v>49</v>
      </c>
      <c r="E10" s="13" t="s">
        <v>39</v>
      </c>
    </row>
    <row r="11" spans="1:5" ht="24" customHeight="1" x14ac:dyDescent="0.5">
      <c r="A11" s="11">
        <v>8</v>
      </c>
      <c r="B11" s="13" t="s">
        <v>54</v>
      </c>
      <c r="C11" s="13" t="s">
        <v>55</v>
      </c>
      <c r="D11" s="14" t="s">
        <v>49</v>
      </c>
      <c r="E11" s="13" t="s">
        <v>39</v>
      </c>
    </row>
    <row r="12" spans="1:5" ht="24" customHeight="1" x14ac:dyDescent="0.5">
      <c r="A12" s="11">
        <v>9</v>
      </c>
      <c r="B12" s="13" t="s">
        <v>56</v>
      </c>
      <c r="C12" s="13" t="s">
        <v>57</v>
      </c>
      <c r="D12" s="14" t="s">
        <v>58</v>
      </c>
      <c r="E12" s="13" t="s">
        <v>39</v>
      </c>
    </row>
    <row r="13" spans="1:5" ht="24" customHeight="1" x14ac:dyDescent="0.5">
      <c r="A13" s="11">
        <v>10</v>
      </c>
      <c r="B13" s="13" t="s">
        <v>59</v>
      </c>
      <c r="C13" s="13" t="s">
        <v>60</v>
      </c>
      <c r="D13" s="14" t="s">
        <v>58</v>
      </c>
      <c r="E13" s="13" t="s">
        <v>39</v>
      </c>
    </row>
    <row r="14" spans="1:5" ht="24" customHeight="1" x14ac:dyDescent="0.5">
      <c r="A14" s="11">
        <v>11</v>
      </c>
      <c r="B14" s="13" t="s">
        <v>61</v>
      </c>
      <c r="C14" s="13" t="s">
        <v>62</v>
      </c>
      <c r="D14" s="14" t="s">
        <v>58</v>
      </c>
      <c r="E14" s="13" t="s">
        <v>39</v>
      </c>
    </row>
    <row r="15" spans="1:5" ht="24" customHeight="1" x14ac:dyDescent="0.5">
      <c r="A15" s="11">
        <v>12</v>
      </c>
      <c r="B15" s="13" t="s">
        <v>63</v>
      </c>
      <c r="C15" s="13" t="s">
        <v>64</v>
      </c>
      <c r="D15" s="14" t="s">
        <v>58</v>
      </c>
      <c r="E15" s="13" t="s">
        <v>39</v>
      </c>
    </row>
    <row r="16" spans="1:5" ht="24" customHeight="1" x14ac:dyDescent="0.5">
      <c r="A16" s="11">
        <v>13</v>
      </c>
      <c r="B16" s="13" t="s">
        <v>65</v>
      </c>
      <c r="C16" s="13" t="s">
        <v>66</v>
      </c>
      <c r="D16" s="14" t="s">
        <v>67</v>
      </c>
      <c r="E16" s="13" t="s">
        <v>39</v>
      </c>
    </row>
    <row r="17" spans="1:5" ht="24" customHeight="1" x14ac:dyDescent="0.5">
      <c r="A17" s="11">
        <v>14</v>
      </c>
      <c r="B17" s="13" t="s">
        <v>68</v>
      </c>
      <c r="C17" s="13" t="s">
        <v>69</v>
      </c>
      <c r="D17" s="14" t="s">
        <v>67</v>
      </c>
      <c r="E17" s="13" t="s">
        <v>39</v>
      </c>
    </row>
    <row r="18" spans="1:5" ht="24" customHeight="1" x14ac:dyDescent="0.5">
      <c r="A18" s="11">
        <v>15</v>
      </c>
      <c r="B18" s="13" t="s">
        <v>70</v>
      </c>
      <c r="C18" s="13" t="s">
        <v>71</v>
      </c>
      <c r="D18" s="14" t="s">
        <v>72</v>
      </c>
      <c r="E18" s="13" t="s">
        <v>39</v>
      </c>
    </row>
    <row r="19" spans="1:5" ht="24" customHeight="1" x14ac:dyDescent="0.5">
      <c r="A19" s="11">
        <v>16</v>
      </c>
      <c r="B19" s="13" t="s">
        <v>73</v>
      </c>
      <c r="C19" s="13" t="s">
        <v>74</v>
      </c>
      <c r="D19" s="14" t="s">
        <v>75</v>
      </c>
      <c r="E19" s="13" t="s">
        <v>39</v>
      </c>
    </row>
    <row r="20" spans="1:5" ht="24" customHeight="1" x14ac:dyDescent="0.5">
      <c r="A20" s="11">
        <v>17</v>
      </c>
      <c r="B20" s="13" t="s">
        <v>76</v>
      </c>
      <c r="C20" s="13" t="s">
        <v>77</v>
      </c>
      <c r="D20" s="14" t="s">
        <v>75</v>
      </c>
      <c r="E20" s="13" t="s">
        <v>39</v>
      </c>
    </row>
    <row r="21" spans="1:5" ht="24" customHeight="1" x14ac:dyDescent="0.5">
      <c r="A21" s="11">
        <v>18</v>
      </c>
      <c r="B21" s="13" t="s">
        <v>78</v>
      </c>
      <c r="C21" s="13" t="s">
        <v>79</v>
      </c>
      <c r="D21" s="14" t="s">
        <v>80</v>
      </c>
      <c r="E21" s="13" t="s">
        <v>39</v>
      </c>
    </row>
    <row r="22" spans="1:5" ht="24" customHeight="1" x14ac:dyDescent="0.5">
      <c r="A22" s="11">
        <v>19</v>
      </c>
      <c r="B22" s="13" t="s">
        <v>81</v>
      </c>
      <c r="C22" s="13" t="s">
        <v>82</v>
      </c>
      <c r="D22" s="14" t="s">
        <v>83</v>
      </c>
      <c r="E22" s="13" t="s">
        <v>39</v>
      </c>
    </row>
    <row r="23" spans="1:5" ht="24" customHeight="1" x14ac:dyDescent="0.5">
      <c r="A23" s="11">
        <v>20</v>
      </c>
      <c r="B23" s="13" t="s">
        <v>84</v>
      </c>
      <c r="C23" s="13" t="s">
        <v>85</v>
      </c>
      <c r="D23" s="14" t="s">
        <v>83</v>
      </c>
      <c r="E23" s="13" t="s">
        <v>39</v>
      </c>
    </row>
    <row r="24" spans="1:5" ht="24" customHeight="1" x14ac:dyDescent="0.5">
      <c r="A24" s="11">
        <v>21</v>
      </c>
      <c r="B24" s="13" t="s">
        <v>86</v>
      </c>
      <c r="C24" s="13" t="s">
        <v>87</v>
      </c>
      <c r="D24" s="14" t="s">
        <v>83</v>
      </c>
      <c r="E24" s="13" t="s">
        <v>39</v>
      </c>
    </row>
    <row r="26" spans="1:5" ht="24" customHeight="1" x14ac:dyDescent="0.5">
      <c r="D26" s="12" t="s">
        <v>88</v>
      </c>
    </row>
  </sheetData>
  <mergeCells count="1">
    <mergeCell ref="A1:E1"/>
  </mergeCells>
  <pageMargins left="0.68" right="0.25" top="0.31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สรุปรายงานตัว</vt:lpstr>
      <vt:lpstr>รายชื่อไม่มารายงานตัว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PHA</cp:lastModifiedBy>
  <cp:lastPrinted>2022-05-31T09:10:30Z</cp:lastPrinted>
  <dcterms:created xsi:type="dcterms:W3CDTF">2022-05-31T05:55:53Z</dcterms:created>
  <dcterms:modified xsi:type="dcterms:W3CDTF">2022-05-31T09:10:47Z</dcterms:modified>
  <cp:category/>
</cp:coreProperties>
</file>